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Лист1!$A$1:$F$33</definedName>
  </definedNames>
  <calcPr calcId="125725"/>
</workbook>
</file>

<file path=xl/calcChain.xml><?xml version="1.0" encoding="utf-8"?>
<calcChain xmlns="http://schemas.openxmlformats.org/spreadsheetml/2006/main">
  <c r="F23" i="1"/>
  <c r="F29"/>
  <c r="F26"/>
  <c r="F20"/>
  <c r="F28" l="1"/>
  <c r="F27" s="1"/>
  <c r="F25"/>
  <c r="F24" s="1"/>
  <c r="F19" l="1"/>
  <c r="F18" s="1"/>
  <c r="F17" s="1"/>
  <c r="F16" l="1"/>
  <c r="F22"/>
  <c r="F30" s="1"/>
</calcChain>
</file>

<file path=xl/sharedStrings.xml><?xml version="1.0" encoding="utf-8"?>
<sst xmlns="http://schemas.openxmlformats.org/spreadsheetml/2006/main" count="56" uniqueCount="51">
  <si>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</si>
  <si>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</si>
  <si>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</si>
  <si>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</si>
  <si>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</si>
  <si>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</si>
  <si>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1200000</t>
  </si>
  <si>
    <t>1210000</t>
  </si>
  <si>
    <t>УСЬОГО</t>
  </si>
  <si>
    <t>03562000000</t>
  </si>
  <si>
    <t>0200000</t>
  </si>
  <si>
    <t>Виконком Нововолинської міської ради</t>
  </si>
  <si>
    <t>0210000</t>
  </si>
  <si>
    <t>1216000</t>
  </si>
  <si>
    <t>6000</t>
  </si>
  <si>
    <t>Житлово-комунальне господарство</t>
  </si>
  <si>
    <t>Найменування інвестиційного проекту</t>
  </si>
  <si>
    <t>Обсяг капітальних вкладень місцевого бюджету у 2022 році, гривень</t>
  </si>
  <si>
    <t>Управління будівництва та інфраструктури</t>
  </si>
  <si>
    <t>(грн)</t>
  </si>
  <si>
    <t>1215000</t>
  </si>
  <si>
    <t>Фізична культура і спорт</t>
  </si>
  <si>
    <t>1215041</t>
  </si>
  <si>
    <t>5041</t>
  </si>
  <si>
    <t>0810</t>
  </si>
  <si>
    <t>Утримання та фінансова підтримка спортивних споруд</t>
  </si>
  <si>
    <t>Фасад будинку спорту спортивно-оздоровчого комплексу   "Шахтар" за адресою  м.Нововолинськ, пр.Перемоги,5 - капітальний ремонт (утеплення)</t>
  </si>
  <si>
    <t>1216011</t>
  </si>
  <si>
    <t>6011</t>
  </si>
  <si>
    <t>0610</t>
  </si>
  <si>
    <t>Експлуатація та технічне обслуговування житлового фонду</t>
  </si>
  <si>
    <t>Житловий фонд ОСББ - капітальний ремонт, у тому числі проектні роботи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</si>
  <si>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</si>
  <si>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</si>
  <si>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</si>
  <si>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</si>
  <si>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</si>
  <si>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</si>
  <si>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0218110</t>
  </si>
  <si>
    <t>8110</t>
  </si>
  <si>
    <t>0320</t>
  </si>
  <si>
    <t xml:space="preserve"> 
Заходи із запобігання та ліквідації надзвичайних ситуацій та наслідків стихійного лиха</t>
  </si>
  <si>
    <t>Придбання системи оповіщення та зв'язку</t>
  </si>
  <si>
    <t>Заступник міського голови з питань діяльності виконавчих органів</t>
  </si>
  <si>
    <t>Вікторія СКРИННІК</t>
  </si>
  <si>
    <t xml:space="preserve">                                               до рішення виконавчого комітету</t>
  </si>
  <si>
    <t>5000</t>
  </si>
  <si>
    <t xml:space="preserve">                                               Додаток 5</t>
  </si>
  <si>
    <t xml:space="preserve">ЗМІНИ
</t>
  </si>
  <si>
    <t xml:space="preserve">до обсягу капітальних вкладень бюджету у розрізі інвестиційних проектів у  2022 році
</t>
  </si>
  <si>
    <t xml:space="preserve">                                               21.04.2022 №178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</si>
</sst>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zoomScale="70" zoomScaleNormal="70" workbookViewId="0">
      <selection activeCell="E4" sqref="E4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49.7109375" style="1" customWidth="1"/>
    <col min="5" max="5" width="46.28515625" style="1" customWidth="1"/>
    <col min="6" max="6" width="22" style="5" customWidth="1"/>
    <col min="7" max="8" width="15.5703125" style="6"/>
    <col min="9" max="9" width="16.7109375" style="6" bestFit="1" customWidth="1"/>
    <col min="10" max="16384" width="15.5703125" style="6"/>
  </cols>
  <sheetData>
    <row r="1" spans="1:6" ht="21.6" customHeight="1">
      <c r="E1" s="32" t="s">
        <v>47</v>
      </c>
      <c r="F1" s="32"/>
    </row>
    <row r="2" spans="1:6" ht="21" customHeight="1">
      <c r="E2" s="32" t="s">
        <v>45</v>
      </c>
      <c r="F2" s="32"/>
    </row>
    <row r="3" spans="1:6" ht="21.6" customHeight="1">
      <c r="E3" s="33" t="s">
        <v>50</v>
      </c>
      <c r="F3" s="33"/>
    </row>
    <row r="4" spans="1:6" ht="21" customHeight="1"/>
    <row r="8" spans="1:6" ht="20.25">
      <c r="A8" s="38" t="s">
        <v>48</v>
      </c>
      <c r="B8" s="38"/>
      <c r="C8" s="38"/>
      <c r="D8" s="38"/>
      <c r="E8" s="38"/>
      <c r="F8" s="38"/>
    </row>
    <row r="9" spans="1:6" ht="33.6" customHeight="1">
      <c r="A9" s="34" t="s">
        <v>49</v>
      </c>
      <c r="B9" s="34"/>
      <c r="C9" s="34"/>
      <c r="D9" s="34"/>
      <c r="E9" s="34"/>
      <c r="F9" s="34"/>
    </row>
    <row r="11" spans="1:6">
      <c r="B11" s="35" t="s">
        <v>9</v>
      </c>
      <c r="C11" s="36"/>
    </row>
    <row r="12" spans="1:6">
      <c r="B12" s="37" t="s">
        <v>4</v>
      </c>
      <c r="C12" s="37"/>
    </row>
    <row r="13" spans="1:6">
      <c r="F13" s="1" t="s">
        <v>19</v>
      </c>
    </row>
    <row r="14" spans="1:6" ht="168" customHeight="1">
      <c r="A14" s="16" t="s">
        <v>0</v>
      </c>
      <c r="B14" s="17" t="s">
        <v>1</v>
      </c>
      <c r="C14" s="17" t="s">
        <v>2</v>
      </c>
      <c r="D14" s="17" t="s">
        <v>3</v>
      </c>
      <c r="E14" s="16" t="s">
        <v>16</v>
      </c>
      <c r="F14" s="18" t="s">
        <v>17</v>
      </c>
    </row>
    <row r="15" spans="1:6">
      <c r="A15" s="17">
        <v>1</v>
      </c>
      <c r="B15" s="17">
        <v>2</v>
      </c>
      <c r="C15" s="17">
        <v>3</v>
      </c>
      <c r="D15" s="17">
        <v>4</v>
      </c>
      <c r="E15" s="17">
        <v>5</v>
      </c>
      <c r="F15" s="17">
        <v>6</v>
      </c>
    </row>
    <row r="16" spans="1:6" ht="37.5">
      <c r="A16" s="19" t="s">
        <v>10</v>
      </c>
      <c r="B16" s="19"/>
      <c r="C16" s="19"/>
      <c r="D16" s="20" t="s">
        <v>11</v>
      </c>
      <c r="E16" s="21"/>
      <c r="F16" s="22">
        <f t="shared" ref="F16" si="0">F17</f>
        <v>159200</v>
      </c>
    </row>
    <row r="17" spans="1:9" ht="37.5">
      <c r="A17" s="23" t="s">
        <v>12</v>
      </c>
      <c r="B17" s="24"/>
      <c r="C17" s="19"/>
      <c r="D17" s="25" t="s">
        <v>11</v>
      </c>
      <c r="E17" s="21"/>
      <c r="F17" s="22">
        <f>F18</f>
        <v>159200</v>
      </c>
    </row>
    <row r="18" spans="1:9" ht="29.25" customHeight="1">
      <c r="A18" s="9" t="s">
        <v>32</v>
      </c>
      <c r="B18" s="29" t="s">
        <v>33</v>
      </c>
      <c r="C18" s="29"/>
      <c r="D18" s="10" t="s">
        <v>34</v>
      </c>
      <c r="E18" s="7"/>
      <c r="F18" s="13">
        <f>F19</f>
        <v>159200</v>
      </c>
    </row>
    <row r="19" spans="1:9" ht="73.5" customHeight="1">
      <c r="A19" s="2" t="s">
        <v>35</v>
      </c>
      <c r="B19" s="2" t="s">
        <v>36</v>
      </c>
      <c r="C19" s="2"/>
      <c r="D19" s="4" t="s">
        <v>37</v>
      </c>
      <c r="E19" s="7"/>
      <c r="F19" s="13">
        <f>F20</f>
        <v>159200</v>
      </c>
    </row>
    <row r="20" spans="1:9" ht="85.5" customHeight="1">
      <c r="A20" s="9" t="s">
        <v>38</v>
      </c>
      <c r="B20" s="9" t="s">
        <v>39</v>
      </c>
      <c r="C20" s="9" t="s">
        <v>40</v>
      </c>
      <c r="D20" s="10" t="s">
        <v>41</v>
      </c>
      <c r="E20" s="8"/>
      <c r="F20" s="13">
        <f>F21</f>
        <v>159200</v>
      </c>
    </row>
    <row r="21" spans="1:9" ht="66" customHeight="1">
      <c r="A21" s="9"/>
      <c r="B21" s="9"/>
      <c r="C21" s="9"/>
      <c r="D21" s="10"/>
      <c r="E21" s="7" t="s">
        <v>42</v>
      </c>
      <c r="F21" s="12">
        <v>159200</v>
      </c>
    </row>
    <row r="22" spans="1:9" ht="52.5" customHeight="1">
      <c r="A22" s="19" t="s">
        <v>6</v>
      </c>
      <c r="B22" s="19"/>
      <c r="C22" s="19"/>
      <c r="D22" s="20" t="s">
        <v>18</v>
      </c>
      <c r="E22" s="21"/>
      <c r="F22" s="22">
        <f t="shared" ref="F22" si="1">F23</f>
        <v>-1100000</v>
      </c>
    </row>
    <row r="23" spans="1:9" ht="52.5" customHeight="1">
      <c r="A23" s="23" t="s">
        <v>7</v>
      </c>
      <c r="B23" s="24"/>
      <c r="C23" s="19"/>
      <c r="D23" s="25" t="s">
        <v>18</v>
      </c>
      <c r="E23" s="21"/>
      <c r="F23" s="22">
        <f>F24+F27</f>
        <v>-1100000</v>
      </c>
    </row>
    <row r="24" spans="1:9" ht="26.25" customHeight="1">
      <c r="A24" s="3" t="s">
        <v>20</v>
      </c>
      <c r="B24" s="3" t="s">
        <v>46</v>
      </c>
      <c r="C24" s="2"/>
      <c r="D24" s="4" t="s">
        <v>21</v>
      </c>
      <c r="E24" s="8"/>
      <c r="F24" s="13">
        <f>F25</f>
        <v>-1000000</v>
      </c>
    </row>
    <row r="25" spans="1:9" ht="47.25" customHeight="1">
      <c r="A25" s="2" t="s">
        <v>22</v>
      </c>
      <c r="B25" s="2" t="s">
        <v>23</v>
      </c>
      <c r="C25" s="2" t="s">
        <v>24</v>
      </c>
      <c r="D25" s="4" t="s">
        <v>25</v>
      </c>
      <c r="E25" s="8"/>
      <c r="F25" s="13">
        <f>SUM(F26:F26)</f>
        <v>-1000000</v>
      </c>
    </row>
    <row r="26" spans="1:9" ht="111.75" customHeight="1">
      <c r="A26" s="30"/>
      <c r="B26" s="30"/>
      <c r="C26" s="27"/>
      <c r="D26" s="28"/>
      <c r="E26" s="7" t="s">
        <v>26</v>
      </c>
      <c r="F26" s="12">
        <f>-1000000</f>
        <v>-1000000</v>
      </c>
    </row>
    <row r="27" spans="1:9" ht="25.5" customHeight="1">
      <c r="A27" s="3" t="s">
        <v>13</v>
      </c>
      <c r="B27" s="3" t="s">
        <v>14</v>
      </c>
      <c r="C27" s="2"/>
      <c r="D27" s="4" t="s">
        <v>15</v>
      </c>
      <c r="E27" s="8"/>
      <c r="F27" s="13">
        <f>F28</f>
        <v>-100000</v>
      </c>
    </row>
    <row r="28" spans="1:9" ht="68.25" customHeight="1">
      <c r="A28" s="2" t="s">
        <v>27</v>
      </c>
      <c r="B28" s="2" t="s">
        <v>28</v>
      </c>
      <c r="C28" s="2" t="s">
        <v>29</v>
      </c>
      <c r="D28" s="4" t="s">
        <v>30</v>
      </c>
      <c r="E28" s="7"/>
      <c r="F28" s="13">
        <f>F29</f>
        <v>-100000</v>
      </c>
    </row>
    <row r="29" spans="1:9" ht="60.75" customHeight="1">
      <c r="A29" s="9"/>
      <c r="B29" s="9"/>
      <c r="C29" s="9"/>
      <c r="D29" s="31"/>
      <c r="E29" s="7" t="s">
        <v>31</v>
      </c>
      <c r="F29" s="12">
        <f>-100000</f>
        <v>-100000</v>
      </c>
    </row>
    <row r="30" spans="1:9">
      <c r="A30" s="4" t="s">
        <v>5</v>
      </c>
      <c r="B30" s="4" t="s">
        <v>5</v>
      </c>
      <c r="C30" s="4" t="s">
        <v>5</v>
      </c>
      <c r="D30" s="4" t="s">
        <v>8</v>
      </c>
      <c r="E30" s="4" t="s">
        <v>5</v>
      </c>
      <c r="F30" s="26">
        <f>F16+F22</f>
        <v>-940800</v>
      </c>
      <c r="I30" s="11"/>
    </row>
    <row r="33" spans="1:6">
      <c r="A33" s="33" t="s">
        <v>43</v>
      </c>
      <c r="B33" s="33"/>
      <c r="C33" s="33"/>
      <c r="D33" s="33"/>
      <c r="E33" s="14"/>
      <c r="F33" s="15" t="s">
        <v>44</v>
      </c>
    </row>
  </sheetData>
  <mergeCells count="8">
    <mergeCell ref="E1:F1"/>
    <mergeCell ref="E2:F2"/>
    <mergeCell ref="E3:F3"/>
    <mergeCell ref="A33:D33"/>
    <mergeCell ref="A9:F9"/>
    <mergeCell ref="B11:C11"/>
    <mergeCell ref="B12:C12"/>
    <mergeCell ref="A8:F8"/>
  </mergeCells>
  <phoneticPr fontId="0" type="noConversion"/>
  <printOptions horizontalCentered="1"/>
  <pageMargins left="1.1811023622047245" right="0.39370078740157483" top="0.78740157480314965" bottom="0.78740157480314965" header="0.23622047244094491" footer="0.31496062992125984"/>
  <pageSetup paperSize="9" scale="50" fitToHeight="4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2022-04-21T09:03:51Z</dcterms:modified>
</cp:coreProperties>
</file>